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44. Кабели силовые ВБШв, ВБбШв\размещение 44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пономенклатурный!$A$14:$L$103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пономенклатурный!$A$1:$J$103</definedName>
  </definedNames>
  <calcPr calcId="152511"/>
</workbook>
</file>

<file path=xl/calcChain.xml><?xml version="1.0" encoding="utf-8"?>
<calcChain xmlns="http://schemas.openxmlformats.org/spreadsheetml/2006/main">
  <c r="A22" i="1" l="1"/>
  <c r="A23" i="1"/>
  <c r="A24" i="1"/>
  <c r="A25" i="1"/>
  <c r="A26" i="1"/>
  <c r="A27" i="1"/>
  <c r="A16" i="1" l="1"/>
  <c r="A17" i="1"/>
  <c r="A18" i="1"/>
  <c r="A19" i="1"/>
  <c r="A20" i="1"/>
  <c r="A21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</calcChain>
</file>

<file path=xl/sharedStrings.xml><?xml version="1.0" encoding="utf-8"?>
<sst xmlns="http://schemas.openxmlformats.org/spreadsheetml/2006/main" count="472" uniqueCount="95">
  <si>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</si>
  <si>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</si>
  <si>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</si>
  <si>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</si>
  <si>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</si>
  <si>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</si>
  <si>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</si>
  <si>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</si>
  <si>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</si>
  <si>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</si>
  <si>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</si>
  <si>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</si>
  <si>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</si>
  <si>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</si>
  <si>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</si>
  <si>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</si>
  <si>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НВЛ</t>
  </si>
  <si>
    <t>Состояние удовлетворительное. Отстутствие повреждений</t>
  </si>
  <si>
    <t>НЛ</t>
  </si>
  <si>
    <t>Состояние условно пригодное. Отрезок меньше минимальной длины маломерных отрезков предусмотренными ГОСТ для силового кабеля (до 50м). Лом</t>
  </si>
  <si>
    <t>2019, 2020</t>
  </si>
  <si>
    <t>Наименование лота: «Кабели силовые ВБШв, ВБбШв»</t>
  </si>
  <si>
    <t>Лот 44</t>
  </si>
  <si>
    <t>Кабель ВБШвнг(A)-ХЛ 5х6ок(N,PE)-0,66</t>
  </si>
  <si>
    <t>Кабель ВБШвнг(A)-ХЛ 5х10ок(N,PE)-0,66</t>
  </si>
  <si>
    <t>Кабель ВБШвнг(A)-ХЛ 5х10ок(N,PE)-1,0</t>
  </si>
  <si>
    <t>Кабель ВБШвнг(A)-ХЛ 5х16ок(N,PE)-0,66</t>
  </si>
  <si>
    <t>Кабель ВБШвнг(A)-ХЛ 3х16ок-0,66</t>
  </si>
  <si>
    <t>Кабель ВБШвнг(A)-ХЛ 4х16ок(PE)-0,66</t>
  </si>
  <si>
    <t>Кабель ВБШвнг(A)-ХЛ 4х6ок(N)-0,66</t>
  </si>
  <si>
    <t>Кабель ВБШвнг(A)-ХЛ 5х35ок(N,PE)-1,0</t>
  </si>
  <si>
    <t>Кабель ВБШвнг(A)-ХЛ 3х6ок(N,PE)-0,66</t>
  </si>
  <si>
    <t>Кабель ВБбШвнг(A)-ХЛ 5х16ок(N,PE)-0,66</t>
  </si>
  <si>
    <t>Кабель ВБШвнг(A)-ХЛ 4х35ок(N)-0,66</t>
  </si>
  <si>
    <t>Кабель ВБШвнг(A)-ХЛ 5х4ок(N,PE)-0,66</t>
  </si>
  <si>
    <t>Кабель ВБШвнг(A)-ХЛ 4х10ок(N,PE)-0,66</t>
  </si>
  <si>
    <t>Кабель ВБШвнг(A)-ХЛ 3х4ок(N,PE)-0,66</t>
  </si>
  <si>
    <t>Кабель ВБШвнг(A)-ХЛ 5х35мс(N,PE)-0,66</t>
  </si>
  <si>
    <t>Кабель ВБШвнг(A)-ХЛ 3х10ок(N,PE)-0,66</t>
  </si>
  <si>
    <t>Кабель ВБШвнг(A)-ХЛ 4х1,5ок(PE)-0,66</t>
  </si>
  <si>
    <t>Кабель ВБШвнг(A)-ХЛ 4х10ок-0,66</t>
  </si>
  <si>
    <t>Кабель ВБШвнг(А)-ХЛ 5х16ок(N,PE)-0,66</t>
  </si>
  <si>
    <t>Кабель ВБШвнг(А)-ХЛ 3х10ок-0,66</t>
  </si>
  <si>
    <t>Кабель ВБбШвнг(A)-ХЛ 3х4ок-0,66</t>
  </si>
  <si>
    <t>Кабель ВБШвнг(A)-ХЛ 3х10ок-0,66</t>
  </si>
  <si>
    <t>Кабель ВБШвнг(A)-ХЛ 3х25ок-0,66</t>
  </si>
  <si>
    <t>Кабель ВБШвнг(A)-ХЛ 3х25ок(N,PE)-0,66</t>
  </si>
  <si>
    <t>Кабель ВБШвнг(A)-ХЛ 4х25ок(PE)-0,66</t>
  </si>
  <si>
    <t>Кабель ВБШвнг(A)-ХЛ 4х35мк(PE)-0,66</t>
  </si>
  <si>
    <t>Кабель ВБШвнг(A)-ХЛ 4х4ок(PE)-0,66</t>
  </si>
  <si>
    <t>Кабель ВБШвнг(A)-ХЛ 4х6ок(N,PE)-0,66</t>
  </si>
  <si>
    <t>Кабель ВБШвнг(A)-ХЛ 4х6ок(PE)-0,66</t>
  </si>
  <si>
    <t>Кабель ВБШвнг(A)-ХЛ 5х25ок-0,66</t>
  </si>
  <si>
    <t>Кабель ВБШвнг(A)-ХЛ 5х4ок-0,66</t>
  </si>
  <si>
    <t>Кабель ВБШвнг(A)-ХЛ 3х35мк(N,PE)-0,66</t>
  </si>
  <si>
    <t>Кабель ВБШвнг(A)-ХЛ 4х10ок(PE)-0,66</t>
  </si>
  <si>
    <t>Кабель ВБбШвнг(А) 1х25-1,0</t>
  </si>
  <si>
    <t>Кабель ВБбШвнг(А)-LS 5х6-0,66</t>
  </si>
  <si>
    <t>Кабель ВБШвнг(A)-ХЛ 3х1,5ок-0,66</t>
  </si>
  <si>
    <t>Кабель ВБШвнг(A)-ХЛ 3х16ок(N,PE)-0,66</t>
  </si>
  <si>
    <t>Кабель ВБШвнг(A)-ХЛ 4х35ок(PE)-0,66</t>
  </si>
  <si>
    <t>Кабель ВБШвнг(A)-ХЛ 5х35ок(N,PE)-0,66</t>
  </si>
  <si>
    <t>Кабель ВБбШвнг(A) 5х1,5ок-0,66</t>
  </si>
  <si>
    <t>Кабель ВБбШвнг(А)-ХЛ 4х10-0,66</t>
  </si>
  <si>
    <t>Кабель ВБбШвнг(A)-ХЛ 4х4ок-0,66</t>
  </si>
  <si>
    <t>Кабель ВБбШвнг(A)-ХЛ 5х6ок-0,66</t>
  </si>
  <si>
    <t>Кабель ВБШвнг(A)-ХЛ 4х16ок(N)-0,66</t>
  </si>
  <si>
    <t>Кабель ВБШвнг(A)-ХЛ 4х35мк(N)-0,66</t>
  </si>
  <si>
    <t>Кабель ВБШвнг(A)-ХЛ 4х25мс(PE)-0,66</t>
  </si>
  <si>
    <t>Кабель ВБШвнг(A)-ХЛ 4х25мк(N)-0,66</t>
  </si>
  <si>
    <t>Кабель ВБШвнг(A)-ХЛ 4х6-0,66</t>
  </si>
  <si>
    <t>Кабель ВБШвнг(A)-ХЛ 5х4-0,66</t>
  </si>
  <si>
    <t>Кабель ВБШвнг(A)-ХЛ 3х6-0,66</t>
  </si>
  <si>
    <t>Кабель ВБШвнг(A)-ХЛ 5х10-0,66</t>
  </si>
  <si>
    <t>Кабель ВБШвнг(A)-ХЛ 5х6-0,66</t>
  </si>
  <si>
    <t>Кабель ВБШвнг(A)-ХЛ 5х25-0,66</t>
  </si>
  <si>
    <t>Кабель ВБШвнг(A)-ХЛ 4х70-1,0</t>
  </si>
  <si>
    <t>Кабель ВБШвнг(A)-ХЛ 3х16-0,66</t>
  </si>
  <si>
    <t>Кабель ВБШвнг(A)-ХЛ 4х10-0,66</t>
  </si>
  <si>
    <t>Кабель ВБШвнг(A)-ХЛ 4х4-0,66</t>
  </si>
  <si>
    <t>Кабель ВБШвнг(A)-ХЛ 5х16-0,66</t>
  </si>
  <si>
    <t>Кабель ВБШвнг(A)-FRLS 4х4ок(N)-0,66</t>
  </si>
  <si>
    <t>Кабель ВБШвнг(A)-ХЛ 3х35ок(N,PE)-0,66</t>
  </si>
  <si>
    <t>Кабель ВБШвнг(A)-ХЛ 3х16мк(N,PE)-0,66</t>
  </si>
  <si>
    <t>Кабель ВБШвнг(A)-ХЛ 4х1,5ок(N)-0,66</t>
  </si>
  <si>
    <t>Кабель ВБШвнг(A)-ХЛ 4х25ок(N)-0,66</t>
  </si>
  <si>
    <t>Кабель силовой КГ-ХЛ 3х25</t>
  </si>
  <si>
    <t>Кабель ВБШвнг(A)-LS-ХЛ 4х1,5ок(PE)-0,66</t>
  </si>
  <si>
    <t>2016, 2018</t>
  </si>
  <si>
    <t>2015, 2018, 2019</t>
  </si>
  <si>
    <t>2016, 2023</t>
  </si>
  <si>
    <t>2016, 2017</t>
  </si>
  <si>
    <t>2021, 2022</t>
  </si>
  <si>
    <t>2017, 2018, 2020</t>
  </si>
  <si>
    <t>2020, 2022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</si>
</sst>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0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tabSelected="1" view="pageBreakPreview" topLeftCell="B1" zoomScale="80" zoomScaleNormal="70" zoomScaleSheetLayoutView="80" workbookViewId="0">
      <pane ySplit="13" topLeftCell="A14" activePane="bottomLeft" state="frozen"/>
      <selection activeCell="B1" sqref="B1"/>
      <selection pane="bottomLeft" activeCell="S16" sqref="S16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49.2851562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40" t="s">
        <v>21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13</v>
      </c>
      <c r="C8" s="30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2" t="s">
        <v>22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13953318</v>
      </c>
      <c r="B15" s="18">
        <v>1</v>
      </c>
      <c r="C15" s="19">
        <v>1395331</v>
      </c>
      <c r="D15" s="24" t="s">
        <v>23</v>
      </c>
      <c r="E15" s="31" t="s">
        <v>14</v>
      </c>
      <c r="F15" s="23">
        <v>8</v>
      </c>
      <c r="G15" s="20" t="s">
        <v>15</v>
      </c>
      <c r="H15" s="33">
        <v>2015</v>
      </c>
      <c r="I15" s="26" t="s">
        <v>12</v>
      </c>
      <c r="J15" s="32">
        <v>170.84</v>
      </c>
      <c r="K15" s="21"/>
      <c r="L15" t="s">
        <v>16</v>
      </c>
    </row>
    <row r="16" spans="1:12" ht="30" x14ac:dyDescent="0.25">
      <c r="A16" s="27" t="str">
        <f t="shared" ref="A16:A27" si="0">CONCATENATE(C16,F16)</f>
        <v>139533215,1</v>
      </c>
      <c r="B16" s="18">
        <f t="shared" ref="B16:B79" si="1">+B15+1</f>
        <v>2</v>
      </c>
      <c r="C16" s="19">
        <v>1395332</v>
      </c>
      <c r="D16" s="24" t="s">
        <v>24</v>
      </c>
      <c r="E16" s="31" t="s">
        <v>14</v>
      </c>
      <c r="F16" s="23">
        <v>15.1</v>
      </c>
      <c r="G16" s="20" t="s">
        <v>15</v>
      </c>
      <c r="H16" s="33">
        <v>2015</v>
      </c>
      <c r="I16" s="26" t="s">
        <v>12</v>
      </c>
      <c r="J16" s="32">
        <v>264.41000000000003</v>
      </c>
      <c r="K16" s="21"/>
      <c r="L16" t="s">
        <v>16</v>
      </c>
    </row>
    <row r="17" spans="1:12" ht="30" x14ac:dyDescent="0.25">
      <c r="A17" s="27" t="str">
        <f t="shared" si="0"/>
        <v>141225617</v>
      </c>
      <c r="B17" s="18">
        <f t="shared" si="1"/>
        <v>3</v>
      </c>
      <c r="C17" s="19">
        <v>1412256</v>
      </c>
      <c r="D17" s="24" t="s">
        <v>25</v>
      </c>
      <c r="E17" s="31" t="s">
        <v>14</v>
      </c>
      <c r="F17" s="23">
        <v>17</v>
      </c>
      <c r="G17" s="20" t="s">
        <v>15</v>
      </c>
      <c r="H17" s="33">
        <v>2018</v>
      </c>
      <c r="I17" s="26" t="s">
        <v>12</v>
      </c>
      <c r="J17" s="32">
        <v>314.54000000000002</v>
      </c>
      <c r="K17" s="21"/>
      <c r="L17" t="s">
        <v>16</v>
      </c>
    </row>
    <row r="18" spans="1:12" ht="30" x14ac:dyDescent="0.25">
      <c r="A18" s="27" t="str">
        <f t="shared" si="0"/>
        <v>141225918</v>
      </c>
      <c r="B18" s="18">
        <f t="shared" si="1"/>
        <v>4</v>
      </c>
      <c r="C18" s="19">
        <v>1412259</v>
      </c>
      <c r="D18" s="24" t="s">
        <v>26</v>
      </c>
      <c r="E18" s="31" t="s">
        <v>14</v>
      </c>
      <c r="F18" s="34">
        <v>18</v>
      </c>
      <c r="G18" s="20" t="s">
        <v>15</v>
      </c>
      <c r="H18" s="33">
        <v>2018</v>
      </c>
      <c r="I18" s="26" t="s">
        <v>12</v>
      </c>
      <c r="J18" s="32">
        <v>465.13</v>
      </c>
      <c r="K18" s="21"/>
      <c r="L18" t="s">
        <v>16</v>
      </c>
    </row>
    <row r="19" spans="1:12" ht="30" x14ac:dyDescent="0.25">
      <c r="A19" s="27" t="str">
        <f t="shared" si="0"/>
        <v>1412265498</v>
      </c>
      <c r="B19" s="18">
        <f t="shared" si="1"/>
        <v>5</v>
      </c>
      <c r="C19" s="19">
        <v>1412265</v>
      </c>
      <c r="D19" s="24" t="s">
        <v>27</v>
      </c>
      <c r="E19" s="31" t="s">
        <v>14</v>
      </c>
      <c r="F19" s="34">
        <v>498</v>
      </c>
      <c r="G19" s="20" t="s">
        <v>15</v>
      </c>
      <c r="H19" s="33">
        <v>2018</v>
      </c>
      <c r="I19" s="26" t="s">
        <v>12</v>
      </c>
      <c r="J19" s="32">
        <v>296.99</v>
      </c>
      <c r="K19" s="21"/>
      <c r="L19" t="s">
        <v>16</v>
      </c>
    </row>
    <row r="20" spans="1:12" ht="30" x14ac:dyDescent="0.25">
      <c r="A20" s="27" t="str">
        <f t="shared" si="0"/>
        <v>1414386212</v>
      </c>
      <c r="B20" s="18">
        <f t="shared" si="1"/>
        <v>6</v>
      </c>
      <c r="C20" s="19">
        <v>1414386</v>
      </c>
      <c r="D20" s="24" t="s">
        <v>28</v>
      </c>
      <c r="E20" s="31" t="s">
        <v>14</v>
      </c>
      <c r="F20" s="34">
        <v>212</v>
      </c>
      <c r="G20" s="20" t="s">
        <v>15</v>
      </c>
      <c r="H20" s="33">
        <v>2018</v>
      </c>
      <c r="I20" s="26" t="s">
        <v>12</v>
      </c>
      <c r="J20" s="32">
        <v>378.44</v>
      </c>
      <c r="K20" s="21"/>
      <c r="L20" t="s">
        <v>16</v>
      </c>
    </row>
    <row r="21" spans="1:12" ht="30" x14ac:dyDescent="0.25">
      <c r="A21" s="27" t="str">
        <f t="shared" si="0"/>
        <v>1438946345,3</v>
      </c>
      <c r="B21" s="18">
        <f t="shared" si="1"/>
        <v>7</v>
      </c>
      <c r="C21" s="19">
        <v>1438946</v>
      </c>
      <c r="D21" s="24" t="s">
        <v>29</v>
      </c>
      <c r="E21" s="31" t="s">
        <v>14</v>
      </c>
      <c r="F21" s="34">
        <v>345.3</v>
      </c>
      <c r="G21" s="20" t="s">
        <v>15</v>
      </c>
      <c r="H21" s="33" t="s">
        <v>88</v>
      </c>
      <c r="I21" s="26" t="s">
        <v>12</v>
      </c>
      <c r="J21" s="32">
        <v>128.08000000000001</v>
      </c>
      <c r="K21" s="21"/>
      <c r="L21" t="s">
        <v>16</v>
      </c>
    </row>
    <row r="22" spans="1:12" ht="30" x14ac:dyDescent="0.25">
      <c r="A22" s="27" t="str">
        <f t="shared" si="0"/>
        <v>1446258850</v>
      </c>
      <c r="B22" s="18">
        <f t="shared" si="1"/>
        <v>8</v>
      </c>
      <c r="C22" s="19">
        <v>1446258</v>
      </c>
      <c r="D22" s="24" t="s">
        <v>30</v>
      </c>
      <c r="E22" s="31" t="s">
        <v>14</v>
      </c>
      <c r="F22" s="34">
        <v>850</v>
      </c>
      <c r="G22" s="20" t="s">
        <v>15</v>
      </c>
      <c r="H22" s="33">
        <v>2018</v>
      </c>
      <c r="I22" s="26" t="s">
        <v>12</v>
      </c>
      <c r="J22" s="32">
        <v>860.57</v>
      </c>
      <c r="K22" s="21"/>
      <c r="L22" t="s">
        <v>16</v>
      </c>
    </row>
    <row r="23" spans="1:12" ht="30" x14ac:dyDescent="0.25">
      <c r="A23" s="27" t="str">
        <f t="shared" si="0"/>
        <v>147016931</v>
      </c>
      <c r="B23" s="18">
        <f t="shared" si="1"/>
        <v>9</v>
      </c>
      <c r="C23" s="19">
        <v>1470169</v>
      </c>
      <c r="D23" s="24" t="s">
        <v>31</v>
      </c>
      <c r="E23" s="31" t="s">
        <v>14</v>
      </c>
      <c r="F23" s="34">
        <v>31</v>
      </c>
      <c r="G23" s="20" t="s">
        <v>15</v>
      </c>
      <c r="H23" s="33">
        <v>2019</v>
      </c>
      <c r="I23" s="26" t="s">
        <v>12</v>
      </c>
      <c r="J23" s="32">
        <v>125.62</v>
      </c>
      <c r="K23" s="21"/>
      <c r="L23" t="s">
        <v>16</v>
      </c>
    </row>
    <row r="24" spans="1:12" ht="30" x14ac:dyDescent="0.25">
      <c r="A24" s="27" t="str">
        <f t="shared" si="0"/>
        <v>159666240</v>
      </c>
      <c r="B24" s="18">
        <f t="shared" si="1"/>
        <v>10</v>
      </c>
      <c r="C24" s="19">
        <v>1596662</v>
      </c>
      <c r="D24" s="24" t="s">
        <v>32</v>
      </c>
      <c r="E24" s="31" t="s">
        <v>14</v>
      </c>
      <c r="F24" s="34">
        <v>40</v>
      </c>
      <c r="G24" s="20" t="s">
        <v>15</v>
      </c>
      <c r="H24" s="33">
        <v>2018</v>
      </c>
      <c r="I24" s="26" t="s">
        <v>12</v>
      </c>
      <c r="J24" s="32">
        <v>358.12</v>
      </c>
      <c r="K24" s="21"/>
      <c r="L24" t="s">
        <v>16</v>
      </c>
    </row>
    <row r="25" spans="1:12" ht="30" x14ac:dyDescent="0.25">
      <c r="A25" s="27" t="str">
        <f t="shared" si="0"/>
        <v>15986998,6</v>
      </c>
      <c r="B25" s="18">
        <f t="shared" si="1"/>
        <v>11</v>
      </c>
      <c r="C25" s="19">
        <v>1598699</v>
      </c>
      <c r="D25" s="24" t="s">
        <v>33</v>
      </c>
      <c r="E25" s="31" t="s">
        <v>14</v>
      </c>
      <c r="F25" s="35">
        <v>8.6</v>
      </c>
      <c r="G25" s="20" t="s">
        <v>15</v>
      </c>
      <c r="H25" s="33">
        <v>2020</v>
      </c>
      <c r="I25" s="26" t="s">
        <v>12</v>
      </c>
      <c r="J25" s="32">
        <v>1147</v>
      </c>
      <c r="K25" s="21"/>
      <c r="L25" t="s">
        <v>16</v>
      </c>
    </row>
    <row r="26" spans="1:12" ht="60" x14ac:dyDescent="0.25">
      <c r="A26" s="27" t="str">
        <f t="shared" si="0"/>
        <v>16007909</v>
      </c>
      <c r="B26" s="18">
        <f t="shared" si="1"/>
        <v>12</v>
      </c>
      <c r="C26" s="19">
        <v>1600790</v>
      </c>
      <c r="D26" s="24" t="s">
        <v>34</v>
      </c>
      <c r="E26" s="31" t="s">
        <v>14</v>
      </c>
      <c r="F26" s="35">
        <v>9</v>
      </c>
      <c r="G26" s="20" t="s">
        <v>15</v>
      </c>
      <c r="H26" s="33">
        <v>2015</v>
      </c>
      <c r="I26" s="26" t="s">
        <v>19</v>
      </c>
      <c r="J26" s="32">
        <v>132.94999999999999</v>
      </c>
      <c r="K26" s="21"/>
      <c r="L26" t="s">
        <v>16</v>
      </c>
    </row>
    <row r="27" spans="1:12" ht="60" x14ac:dyDescent="0.25">
      <c r="A27" s="27" t="str">
        <f t="shared" si="0"/>
        <v>16568140,4</v>
      </c>
      <c r="B27" s="18">
        <f t="shared" si="1"/>
        <v>13</v>
      </c>
      <c r="C27" s="19">
        <v>1656814</v>
      </c>
      <c r="D27" s="24" t="s">
        <v>35</v>
      </c>
      <c r="E27" s="31" t="s">
        <v>14</v>
      </c>
      <c r="F27" s="23">
        <v>0.4</v>
      </c>
      <c r="G27" s="20" t="s">
        <v>15</v>
      </c>
      <c r="H27" s="33">
        <v>2020</v>
      </c>
      <c r="I27" s="26" t="s">
        <v>19</v>
      </c>
      <c r="J27" s="32">
        <v>223.26</v>
      </c>
      <c r="K27" s="21"/>
      <c r="L27" t="s">
        <v>16</v>
      </c>
    </row>
    <row r="28" spans="1:12" ht="30" x14ac:dyDescent="0.25">
      <c r="B28" s="18">
        <f t="shared" si="1"/>
        <v>14</v>
      </c>
      <c r="C28" s="19">
        <v>1660808</v>
      </c>
      <c r="D28" s="24" t="s">
        <v>36</v>
      </c>
      <c r="E28" s="31" t="s">
        <v>14</v>
      </c>
      <c r="F28" s="23">
        <v>0.8</v>
      </c>
      <c r="G28" s="20" t="s">
        <v>15</v>
      </c>
      <c r="H28" s="33">
        <v>2019</v>
      </c>
      <c r="I28" s="26" t="s">
        <v>12</v>
      </c>
      <c r="J28" s="32">
        <v>141</v>
      </c>
      <c r="K28" s="21"/>
      <c r="L28" t="s">
        <v>16</v>
      </c>
    </row>
    <row r="29" spans="1:12" ht="30" x14ac:dyDescent="0.25">
      <c r="B29" s="18">
        <f t="shared" si="1"/>
        <v>15</v>
      </c>
      <c r="C29" s="19">
        <v>1669239</v>
      </c>
      <c r="D29" s="24" t="s">
        <v>37</v>
      </c>
      <c r="E29" s="31" t="s">
        <v>14</v>
      </c>
      <c r="F29" s="23">
        <v>70</v>
      </c>
      <c r="G29" s="20" t="s">
        <v>15</v>
      </c>
      <c r="H29" s="33">
        <v>2018</v>
      </c>
      <c r="I29" s="26" t="s">
        <v>12</v>
      </c>
      <c r="J29" s="32">
        <v>1136.31</v>
      </c>
      <c r="K29" s="21"/>
      <c r="L29" t="s">
        <v>16</v>
      </c>
    </row>
    <row r="30" spans="1:12" ht="30" x14ac:dyDescent="0.25">
      <c r="B30" s="18">
        <f t="shared" si="1"/>
        <v>16</v>
      </c>
      <c r="C30" s="19">
        <v>1693400</v>
      </c>
      <c r="D30" s="24" t="s">
        <v>38</v>
      </c>
      <c r="E30" s="31" t="s">
        <v>14</v>
      </c>
      <c r="F30" s="23">
        <v>5</v>
      </c>
      <c r="G30" s="20" t="s">
        <v>15</v>
      </c>
      <c r="H30" s="33">
        <v>2018</v>
      </c>
      <c r="I30" s="26" t="s">
        <v>12</v>
      </c>
      <c r="J30" s="32">
        <v>197.75</v>
      </c>
      <c r="K30" s="21"/>
      <c r="L30" t="s">
        <v>16</v>
      </c>
    </row>
    <row r="31" spans="1:12" ht="30" x14ac:dyDescent="0.25">
      <c r="B31" s="18">
        <f t="shared" si="1"/>
        <v>17</v>
      </c>
      <c r="C31" s="19">
        <v>1693491</v>
      </c>
      <c r="D31" s="24" t="s">
        <v>39</v>
      </c>
      <c r="E31" s="31" t="s">
        <v>14</v>
      </c>
      <c r="F31" s="23">
        <v>435</v>
      </c>
      <c r="G31" s="20" t="s">
        <v>15</v>
      </c>
      <c r="H31" s="33">
        <v>2020</v>
      </c>
      <c r="I31" s="26" t="s">
        <v>12</v>
      </c>
      <c r="J31" s="32">
        <v>58.13</v>
      </c>
      <c r="K31" s="21"/>
      <c r="L31" t="s">
        <v>16</v>
      </c>
    </row>
    <row r="32" spans="1:12" ht="30" x14ac:dyDescent="0.25">
      <c r="B32" s="18">
        <f t="shared" si="1"/>
        <v>18</v>
      </c>
      <c r="C32" s="19">
        <v>1728204</v>
      </c>
      <c r="D32" s="24" t="s">
        <v>26</v>
      </c>
      <c r="E32" s="31" t="s">
        <v>14</v>
      </c>
      <c r="F32" s="23">
        <v>34.200000000000003</v>
      </c>
      <c r="G32" s="20" t="s">
        <v>15</v>
      </c>
      <c r="H32" s="33">
        <v>2018</v>
      </c>
      <c r="I32" s="26" t="s">
        <v>12</v>
      </c>
      <c r="J32" s="32">
        <v>620.54</v>
      </c>
      <c r="K32" s="21"/>
      <c r="L32" t="s">
        <v>16</v>
      </c>
    </row>
    <row r="33" spans="2:12" ht="30" x14ac:dyDescent="0.25">
      <c r="B33" s="18">
        <f t="shared" si="1"/>
        <v>19</v>
      </c>
      <c r="C33" s="19">
        <v>1747977</v>
      </c>
      <c r="D33" s="24" t="s">
        <v>40</v>
      </c>
      <c r="E33" s="31" t="s">
        <v>14</v>
      </c>
      <c r="F33" s="23">
        <v>60</v>
      </c>
      <c r="G33" s="20" t="s">
        <v>15</v>
      </c>
      <c r="H33" s="33">
        <v>2016</v>
      </c>
      <c r="I33" s="26" t="s">
        <v>12</v>
      </c>
      <c r="J33" s="32">
        <v>191.07</v>
      </c>
      <c r="K33" s="21"/>
      <c r="L33" t="s">
        <v>16</v>
      </c>
    </row>
    <row r="34" spans="2:12" ht="30" x14ac:dyDescent="0.25">
      <c r="B34" s="18">
        <f t="shared" si="1"/>
        <v>20</v>
      </c>
      <c r="C34" s="19">
        <v>1810008</v>
      </c>
      <c r="D34" s="24" t="s">
        <v>41</v>
      </c>
      <c r="E34" s="31" t="s">
        <v>14</v>
      </c>
      <c r="F34" s="23">
        <v>49</v>
      </c>
      <c r="G34" s="20" t="s">
        <v>15</v>
      </c>
      <c r="H34" s="33" t="s">
        <v>89</v>
      </c>
      <c r="I34" s="26" t="s">
        <v>12</v>
      </c>
      <c r="J34" s="32">
        <v>414.92</v>
      </c>
      <c r="K34" s="21"/>
      <c r="L34" t="s">
        <v>16</v>
      </c>
    </row>
    <row r="35" spans="2:12" ht="30" x14ac:dyDescent="0.25">
      <c r="B35" s="18">
        <f t="shared" si="1"/>
        <v>21</v>
      </c>
      <c r="C35" s="19">
        <v>1810009</v>
      </c>
      <c r="D35" s="24" t="s">
        <v>42</v>
      </c>
      <c r="E35" s="31" t="s">
        <v>14</v>
      </c>
      <c r="F35" s="23">
        <v>30</v>
      </c>
      <c r="G35" s="20" t="s">
        <v>15</v>
      </c>
      <c r="H35" s="33">
        <v>2023</v>
      </c>
      <c r="I35" s="26" t="s">
        <v>12</v>
      </c>
      <c r="J35" s="32">
        <v>323.39999999999998</v>
      </c>
      <c r="K35" s="21"/>
      <c r="L35" t="s">
        <v>16</v>
      </c>
    </row>
    <row r="36" spans="2:12" ht="30" x14ac:dyDescent="0.25">
      <c r="B36" s="18">
        <f t="shared" si="1"/>
        <v>22</v>
      </c>
      <c r="C36" s="19">
        <v>1900663</v>
      </c>
      <c r="D36" s="24" t="s">
        <v>24</v>
      </c>
      <c r="E36" s="31" t="s">
        <v>14</v>
      </c>
      <c r="F36" s="23">
        <v>27.7</v>
      </c>
      <c r="G36" s="20" t="s">
        <v>15</v>
      </c>
      <c r="H36" s="33">
        <v>2017</v>
      </c>
      <c r="I36" s="26" t="s">
        <v>12</v>
      </c>
      <c r="J36" s="32">
        <v>246</v>
      </c>
      <c r="K36" s="21"/>
      <c r="L36" t="s">
        <v>16</v>
      </c>
    </row>
    <row r="37" spans="2:12" ht="30" x14ac:dyDescent="0.25">
      <c r="B37" s="18">
        <f t="shared" si="1"/>
        <v>23</v>
      </c>
      <c r="C37" s="19">
        <v>1909369</v>
      </c>
      <c r="D37" s="24" t="s">
        <v>43</v>
      </c>
      <c r="E37" s="31" t="s">
        <v>14</v>
      </c>
      <c r="F37" s="23">
        <v>12</v>
      </c>
      <c r="G37" s="20" t="s">
        <v>15</v>
      </c>
      <c r="H37" s="33">
        <v>2017</v>
      </c>
      <c r="I37" s="26" t="s">
        <v>12</v>
      </c>
      <c r="J37" s="32">
        <v>79.58</v>
      </c>
      <c r="K37" s="21"/>
      <c r="L37" t="s">
        <v>16</v>
      </c>
    </row>
    <row r="38" spans="2:12" ht="30" x14ac:dyDescent="0.25">
      <c r="B38" s="18">
        <f t="shared" si="1"/>
        <v>24</v>
      </c>
      <c r="C38" s="19">
        <v>1929570</v>
      </c>
      <c r="D38" s="24" t="s">
        <v>44</v>
      </c>
      <c r="E38" s="31" t="s">
        <v>14</v>
      </c>
      <c r="F38" s="23">
        <v>23</v>
      </c>
      <c r="G38" s="20" t="s">
        <v>15</v>
      </c>
      <c r="H38" s="33">
        <v>2016</v>
      </c>
      <c r="I38" s="26" t="s">
        <v>12</v>
      </c>
      <c r="J38" s="32">
        <v>140.30000000000001</v>
      </c>
      <c r="K38" s="21"/>
      <c r="L38" t="s">
        <v>16</v>
      </c>
    </row>
    <row r="39" spans="2:12" ht="30" x14ac:dyDescent="0.25">
      <c r="B39" s="18">
        <f t="shared" si="1"/>
        <v>25</v>
      </c>
      <c r="C39" s="19">
        <v>1929605</v>
      </c>
      <c r="D39" s="24" t="s">
        <v>45</v>
      </c>
      <c r="E39" s="31" t="s">
        <v>14</v>
      </c>
      <c r="F39" s="23">
        <v>1922</v>
      </c>
      <c r="G39" s="20" t="s">
        <v>15</v>
      </c>
      <c r="H39" s="33">
        <v>2016</v>
      </c>
      <c r="I39" s="26" t="s">
        <v>12</v>
      </c>
      <c r="J39" s="32">
        <v>337.95</v>
      </c>
      <c r="K39" s="21"/>
      <c r="L39" t="s">
        <v>16</v>
      </c>
    </row>
    <row r="40" spans="2:12" ht="30" x14ac:dyDescent="0.25">
      <c r="B40" s="18">
        <f t="shared" si="1"/>
        <v>26</v>
      </c>
      <c r="C40" s="19">
        <v>1929606</v>
      </c>
      <c r="D40" s="24" t="s">
        <v>46</v>
      </c>
      <c r="E40" s="31" t="s">
        <v>14</v>
      </c>
      <c r="F40" s="23">
        <v>12</v>
      </c>
      <c r="G40" s="20" t="s">
        <v>15</v>
      </c>
      <c r="H40" s="33">
        <v>2016</v>
      </c>
      <c r="I40" s="26" t="s">
        <v>12</v>
      </c>
      <c r="J40" s="32">
        <v>332.79</v>
      </c>
      <c r="K40" s="21"/>
      <c r="L40" t="s">
        <v>16</v>
      </c>
    </row>
    <row r="41" spans="2:12" ht="30" x14ac:dyDescent="0.25">
      <c r="B41" s="18">
        <f t="shared" si="1"/>
        <v>27</v>
      </c>
      <c r="C41" s="19">
        <v>1929610</v>
      </c>
      <c r="D41" s="24" t="s">
        <v>31</v>
      </c>
      <c r="E41" s="31" t="s">
        <v>14</v>
      </c>
      <c r="F41" s="23">
        <v>18</v>
      </c>
      <c r="G41" s="20" t="s">
        <v>15</v>
      </c>
      <c r="H41" s="33">
        <v>2020</v>
      </c>
      <c r="I41" s="26" t="s">
        <v>12</v>
      </c>
      <c r="J41" s="32">
        <v>97.58</v>
      </c>
      <c r="K41" s="21"/>
      <c r="L41" t="s">
        <v>16</v>
      </c>
    </row>
    <row r="42" spans="2:12" ht="30" x14ac:dyDescent="0.25">
      <c r="B42" s="18">
        <f t="shared" si="1"/>
        <v>28</v>
      </c>
      <c r="C42" s="19">
        <v>1929613</v>
      </c>
      <c r="D42" s="24" t="s">
        <v>28</v>
      </c>
      <c r="E42" s="31" t="s">
        <v>14</v>
      </c>
      <c r="F42" s="23">
        <v>10</v>
      </c>
      <c r="G42" s="20" t="s">
        <v>15</v>
      </c>
      <c r="H42" s="33">
        <v>2020</v>
      </c>
      <c r="I42" s="26" t="s">
        <v>12</v>
      </c>
      <c r="J42" s="32">
        <v>640</v>
      </c>
      <c r="K42" s="21"/>
      <c r="L42" t="s">
        <v>16</v>
      </c>
    </row>
    <row r="43" spans="2:12" ht="60" x14ac:dyDescent="0.25">
      <c r="B43" s="18">
        <f t="shared" si="1"/>
        <v>29</v>
      </c>
      <c r="C43" s="19">
        <v>1929617</v>
      </c>
      <c r="D43" s="24" t="s">
        <v>47</v>
      </c>
      <c r="E43" s="31" t="s">
        <v>14</v>
      </c>
      <c r="F43" s="23">
        <v>5.4</v>
      </c>
      <c r="G43" s="20" t="s">
        <v>15</v>
      </c>
      <c r="H43" s="33">
        <v>2016</v>
      </c>
      <c r="I43" s="26" t="s">
        <v>19</v>
      </c>
      <c r="J43" s="32">
        <v>433.36</v>
      </c>
      <c r="K43" s="21"/>
      <c r="L43" t="s">
        <v>16</v>
      </c>
    </row>
    <row r="44" spans="2:12" ht="30" x14ac:dyDescent="0.25">
      <c r="B44" s="18">
        <f t="shared" si="1"/>
        <v>30</v>
      </c>
      <c r="C44" s="19">
        <v>1929619</v>
      </c>
      <c r="D44" s="24" t="s">
        <v>48</v>
      </c>
      <c r="E44" s="31" t="s">
        <v>14</v>
      </c>
      <c r="F44" s="23">
        <v>39</v>
      </c>
      <c r="G44" s="20" t="s">
        <v>15</v>
      </c>
      <c r="H44" s="33">
        <v>2018</v>
      </c>
      <c r="I44" s="26" t="s">
        <v>12</v>
      </c>
      <c r="J44" s="32">
        <v>781.78</v>
      </c>
      <c r="K44" s="21"/>
      <c r="L44" t="s">
        <v>16</v>
      </c>
    </row>
    <row r="45" spans="2:12" ht="30" x14ac:dyDescent="0.25">
      <c r="B45" s="18">
        <f t="shared" si="1"/>
        <v>31</v>
      </c>
      <c r="C45" s="19">
        <v>1929642</v>
      </c>
      <c r="D45" s="24" t="s">
        <v>49</v>
      </c>
      <c r="E45" s="31" t="s">
        <v>14</v>
      </c>
      <c r="F45" s="23">
        <v>12.2</v>
      </c>
      <c r="G45" s="20" t="s">
        <v>15</v>
      </c>
      <c r="H45" s="33">
        <v>2019</v>
      </c>
      <c r="I45" s="26" t="s">
        <v>12</v>
      </c>
      <c r="J45" s="32">
        <v>89.48</v>
      </c>
      <c r="K45" s="21"/>
      <c r="L45" t="s">
        <v>16</v>
      </c>
    </row>
    <row r="46" spans="2:12" ht="30" x14ac:dyDescent="0.25">
      <c r="B46" s="18">
        <f t="shared" si="1"/>
        <v>32</v>
      </c>
      <c r="C46" s="19">
        <v>1929644</v>
      </c>
      <c r="D46" s="24" t="s">
        <v>50</v>
      </c>
      <c r="E46" s="31" t="s">
        <v>14</v>
      </c>
      <c r="F46" s="23">
        <v>48</v>
      </c>
      <c r="G46" s="20" t="s">
        <v>15</v>
      </c>
      <c r="H46" s="33">
        <v>2019</v>
      </c>
      <c r="I46" s="26" t="s">
        <v>12</v>
      </c>
      <c r="J46" s="32">
        <v>126.65</v>
      </c>
      <c r="K46" s="21"/>
      <c r="L46" t="s">
        <v>16</v>
      </c>
    </row>
    <row r="47" spans="2:12" ht="30" x14ac:dyDescent="0.25">
      <c r="B47" s="18">
        <f t="shared" si="1"/>
        <v>33</v>
      </c>
      <c r="C47" s="19">
        <v>1929645</v>
      </c>
      <c r="D47" s="24" t="s">
        <v>51</v>
      </c>
      <c r="E47" s="31" t="s">
        <v>14</v>
      </c>
      <c r="F47" s="23">
        <v>327</v>
      </c>
      <c r="G47" s="20" t="s">
        <v>15</v>
      </c>
      <c r="H47" s="33">
        <v>2018</v>
      </c>
      <c r="I47" s="26" t="s">
        <v>12</v>
      </c>
      <c r="J47" s="32">
        <v>161.94999999999999</v>
      </c>
      <c r="K47" s="21"/>
      <c r="L47" t="s">
        <v>16</v>
      </c>
    </row>
    <row r="48" spans="2:12" ht="30" x14ac:dyDescent="0.25">
      <c r="B48" s="18">
        <f t="shared" si="1"/>
        <v>34</v>
      </c>
      <c r="C48" s="19">
        <v>1929647</v>
      </c>
      <c r="D48" s="24" t="s">
        <v>24</v>
      </c>
      <c r="E48" s="31" t="s">
        <v>14</v>
      </c>
      <c r="F48" s="23">
        <v>18</v>
      </c>
      <c r="G48" s="20" t="s">
        <v>15</v>
      </c>
      <c r="H48" s="33">
        <v>2023</v>
      </c>
      <c r="I48" s="26" t="s">
        <v>12</v>
      </c>
      <c r="J48" s="32">
        <v>488.34</v>
      </c>
      <c r="K48" s="21"/>
      <c r="L48" t="s">
        <v>16</v>
      </c>
    </row>
    <row r="49" spans="2:12" ht="30" x14ac:dyDescent="0.25">
      <c r="B49" s="18">
        <f t="shared" si="1"/>
        <v>35</v>
      </c>
      <c r="C49" s="19">
        <v>1929649</v>
      </c>
      <c r="D49" s="24" t="s">
        <v>26</v>
      </c>
      <c r="E49" s="31" t="s">
        <v>14</v>
      </c>
      <c r="F49" s="23">
        <v>24</v>
      </c>
      <c r="G49" s="20" t="s">
        <v>15</v>
      </c>
      <c r="H49" s="33" t="s">
        <v>90</v>
      </c>
      <c r="I49" s="26" t="s">
        <v>12</v>
      </c>
      <c r="J49" s="32">
        <v>284.87</v>
      </c>
      <c r="K49" s="21"/>
      <c r="L49" t="s">
        <v>16</v>
      </c>
    </row>
    <row r="50" spans="2:12" ht="30" x14ac:dyDescent="0.25">
      <c r="B50" s="18">
        <f t="shared" si="1"/>
        <v>36</v>
      </c>
      <c r="C50" s="19">
        <v>1929661</v>
      </c>
      <c r="D50" s="24" t="s">
        <v>52</v>
      </c>
      <c r="E50" s="31" t="s">
        <v>14</v>
      </c>
      <c r="F50" s="23">
        <v>22.2</v>
      </c>
      <c r="G50" s="20" t="s">
        <v>15</v>
      </c>
      <c r="H50" s="33">
        <v>2016</v>
      </c>
      <c r="I50" s="26" t="s">
        <v>12</v>
      </c>
      <c r="J50" s="32">
        <v>536.85</v>
      </c>
      <c r="K50" s="21"/>
      <c r="L50" t="s">
        <v>16</v>
      </c>
    </row>
    <row r="51" spans="2:12" ht="30" x14ac:dyDescent="0.25">
      <c r="B51" s="18">
        <f t="shared" si="1"/>
        <v>37</v>
      </c>
      <c r="C51" s="19">
        <v>1929663</v>
      </c>
      <c r="D51" s="24" t="s">
        <v>53</v>
      </c>
      <c r="E51" s="31" t="s">
        <v>14</v>
      </c>
      <c r="F51" s="23">
        <v>66</v>
      </c>
      <c r="G51" s="20" t="s">
        <v>15</v>
      </c>
      <c r="H51" s="33">
        <v>2018</v>
      </c>
      <c r="I51" s="26" t="s">
        <v>12</v>
      </c>
      <c r="J51" s="32">
        <v>143.93</v>
      </c>
      <c r="K51" s="21"/>
      <c r="L51" t="s">
        <v>16</v>
      </c>
    </row>
    <row r="52" spans="2:12" ht="30" x14ac:dyDescent="0.25">
      <c r="B52" s="18">
        <f t="shared" si="1"/>
        <v>38</v>
      </c>
      <c r="C52" s="19">
        <v>1929669</v>
      </c>
      <c r="D52" s="24" t="s">
        <v>23</v>
      </c>
      <c r="E52" s="31" t="s">
        <v>14</v>
      </c>
      <c r="F52" s="23">
        <v>151.6</v>
      </c>
      <c r="G52" s="20" t="s">
        <v>15</v>
      </c>
      <c r="H52" s="33">
        <v>2018</v>
      </c>
      <c r="I52" s="26" t="s">
        <v>12</v>
      </c>
      <c r="J52" s="32">
        <v>200.2</v>
      </c>
      <c r="K52" s="21"/>
      <c r="L52" t="s">
        <v>16</v>
      </c>
    </row>
    <row r="53" spans="2:12" ht="30" x14ac:dyDescent="0.25">
      <c r="B53" s="18">
        <f t="shared" si="1"/>
        <v>39</v>
      </c>
      <c r="C53" s="19">
        <v>1933991</v>
      </c>
      <c r="D53" s="24" t="s">
        <v>54</v>
      </c>
      <c r="E53" s="31" t="s">
        <v>14</v>
      </c>
      <c r="F53" s="23">
        <v>300</v>
      </c>
      <c r="G53" s="20" t="s">
        <v>15</v>
      </c>
      <c r="H53" s="33">
        <v>2016</v>
      </c>
      <c r="I53" s="26" t="s">
        <v>12</v>
      </c>
      <c r="J53" s="32">
        <v>77</v>
      </c>
      <c r="K53" s="21"/>
      <c r="L53" t="s">
        <v>16</v>
      </c>
    </row>
    <row r="54" spans="2:12" ht="30" x14ac:dyDescent="0.25">
      <c r="B54" s="18">
        <f t="shared" si="1"/>
        <v>40</v>
      </c>
      <c r="C54" s="19">
        <v>1937960</v>
      </c>
      <c r="D54" s="24" t="s">
        <v>23</v>
      </c>
      <c r="E54" s="31" t="s">
        <v>14</v>
      </c>
      <c r="F54" s="23">
        <v>507.7</v>
      </c>
      <c r="G54" s="20" t="s">
        <v>15</v>
      </c>
      <c r="H54" s="33" t="s">
        <v>91</v>
      </c>
      <c r="I54" s="26" t="s">
        <v>12</v>
      </c>
      <c r="J54" s="32">
        <v>128.03</v>
      </c>
      <c r="K54" s="21"/>
      <c r="L54" t="s">
        <v>16</v>
      </c>
    </row>
    <row r="55" spans="2:12" ht="30" x14ac:dyDescent="0.25">
      <c r="B55" s="18">
        <f t="shared" si="1"/>
        <v>41</v>
      </c>
      <c r="C55" s="19">
        <v>1971108</v>
      </c>
      <c r="D55" s="24" t="s">
        <v>55</v>
      </c>
      <c r="E55" s="31" t="s">
        <v>14</v>
      </c>
      <c r="F55" s="23">
        <v>17</v>
      </c>
      <c r="G55" s="20" t="s">
        <v>15</v>
      </c>
      <c r="H55" s="33">
        <v>2019</v>
      </c>
      <c r="I55" s="26" t="s">
        <v>12</v>
      </c>
      <c r="J55" s="32">
        <v>403.48</v>
      </c>
      <c r="K55" s="21"/>
      <c r="L55" t="s">
        <v>16</v>
      </c>
    </row>
    <row r="56" spans="2:12" ht="30" x14ac:dyDescent="0.25">
      <c r="B56" s="18">
        <f t="shared" si="1"/>
        <v>42</v>
      </c>
      <c r="C56" s="19">
        <v>1971654</v>
      </c>
      <c r="D56" s="24" t="s">
        <v>56</v>
      </c>
      <c r="E56" s="31" t="s">
        <v>14</v>
      </c>
      <c r="F56" s="23">
        <v>157</v>
      </c>
      <c r="G56" s="20" t="s">
        <v>15</v>
      </c>
      <c r="H56" s="33">
        <v>2017</v>
      </c>
      <c r="I56" s="26" t="s">
        <v>12</v>
      </c>
      <c r="J56" s="32">
        <v>133.72999999999999</v>
      </c>
      <c r="K56" s="21"/>
      <c r="L56" t="s">
        <v>16</v>
      </c>
    </row>
    <row r="57" spans="2:12" ht="30" x14ac:dyDescent="0.25">
      <c r="B57" s="18">
        <f t="shared" si="1"/>
        <v>43</v>
      </c>
      <c r="C57" s="19">
        <v>1973553</v>
      </c>
      <c r="D57" s="24" t="s">
        <v>39</v>
      </c>
      <c r="E57" s="31" t="s">
        <v>14</v>
      </c>
      <c r="F57" s="23">
        <v>3258</v>
      </c>
      <c r="G57" s="20" t="s">
        <v>15</v>
      </c>
      <c r="H57" s="33" t="s">
        <v>92</v>
      </c>
      <c r="I57" s="26" t="s">
        <v>12</v>
      </c>
      <c r="J57" s="32">
        <v>79.25</v>
      </c>
      <c r="K57" s="21"/>
      <c r="L57" t="s">
        <v>16</v>
      </c>
    </row>
    <row r="58" spans="2:12" ht="60" x14ac:dyDescent="0.25">
      <c r="B58" s="18">
        <f t="shared" si="1"/>
        <v>44</v>
      </c>
      <c r="C58" s="19">
        <v>1979963</v>
      </c>
      <c r="D58" s="24" t="s">
        <v>57</v>
      </c>
      <c r="E58" s="31" t="s">
        <v>14</v>
      </c>
      <c r="F58" s="23">
        <v>9</v>
      </c>
      <c r="G58" s="20" t="s">
        <v>15</v>
      </c>
      <c r="H58" s="33">
        <v>2017</v>
      </c>
      <c r="I58" s="26" t="s">
        <v>19</v>
      </c>
      <c r="J58" s="32">
        <v>165.34</v>
      </c>
      <c r="K58" s="21"/>
      <c r="L58" t="s">
        <v>16</v>
      </c>
    </row>
    <row r="59" spans="2:12" ht="30" x14ac:dyDescent="0.25">
      <c r="B59" s="18">
        <f t="shared" si="1"/>
        <v>45</v>
      </c>
      <c r="C59" s="19">
        <v>1999258</v>
      </c>
      <c r="D59" s="24" t="s">
        <v>58</v>
      </c>
      <c r="E59" s="31" t="s">
        <v>14</v>
      </c>
      <c r="F59" s="23">
        <v>678</v>
      </c>
      <c r="G59" s="20" t="s">
        <v>15</v>
      </c>
      <c r="H59" s="33">
        <v>2017</v>
      </c>
      <c r="I59" s="26" t="s">
        <v>12</v>
      </c>
      <c r="J59" s="32">
        <v>46.7</v>
      </c>
      <c r="K59" s="21"/>
      <c r="L59" t="s">
        <v>16</v>
      </c>
    </row>
    <row r="60" spans="2:12" ht="30" x14ac:dyDescent="0.25">
      <c r="B60" s="18">
        <f t="shared" si="1"/>
        <v>46</v>
      </c>
      <c r="C60" s="19">
        <v>2011968</v>
      </c>
      <c r="D60" s="24" t="s">
        <v>59</v>
      </c>
      <c r="E60" s="31" t="s">
        <v>14</v>
      </c>
      <c r="F60" s="23">
        <v>139.80000000000001</v>
      </c>
      <c r="G60" s="20" t="s">
        <v>15</v>
      </c>
      <c r="H60" s="33" t="s">
        <v>93</v>
      </c>
      <c r="I60" s="26" t="s">
        <v>12</v>
      </c>
      <c r="J60" s="32">
        <v>192.46</v>
      </c>
      <c r="K60" s="21"/>
      <c r="L60" t="s">
        <v>16</v>
      </c>
    </row>
    <row r="61" spans="2:12" ht="30" x14ac:dyDescent="0.25">
      <c r="B61" s="18">
        <f t="shared" si="1"/>
        <v>47</v>
      </c>
      <c r="C61" s="19">
        <v>2011969</v>
      </c>
      <c r="D61" s="24" t="s">
        <v>36</v>
      </c>
      <c r="E61" s="31" t="s">
        <v>14</v>
      </c>
      <c r="F61" s="23">
        <v>49</v>
      </c>
      <c r="G61" s="20" t="s">
        <v>15</v>
      </c>
      <c r="H61" s="33">
        <v>2020</v>
      </c>
      <c r="I61" s="26" t="s">
        <v>12</v>
      </c>
      <c r="J61" s="32">
        <v>87</v>
      </c>
      <c r="K61" s="21"/>
      <c r="L61" t="s">
        <v>16</v>
      </c>
    </row>
    <row r="62" spans="2:12" ht="30" x14ac:dyDescent="0.25">
      <c r="B62" s="18">
        <f t="shared" si="1"/>
        <v>48</v>
      </c>
      <c r="C62" s="19">
        <v>2011970</v>
      </c>
      <c r="D62" s="24" t="s">
        <v>31</v>
      </c>
      <c r="E62" s="31" t="s">
        <v>14</v>
      </c>
      <c r="F62" s="23">
        <v>39.5</v>
      </c>
      <c r="G62" s="20" t="s">
        <v>15</v>
      </c>
      <c r="H62" s="33">
        <v>2017</v>
      </c>
      <c r="I62" s="26" t="s">
        <v>12</v>
      </c>
      <c r="J62" s="32">
        <v>85.57</v>
      </c>
      <c r="K62" s="21"/>
      <c r="L62" t="s">
        <v>16</v>
      </c>
    </row>
    <row r="63" spans="2:12" ht="60" x14ac:dyDescent="0.25">
      <c r="B63" s="18">
        <f t="shared" si="1"/>
        <v>49</v>
      </c>
      <c r="C63" s="19">
        <v>2012020</v>
      </c>
      <c r="D63" s="24" t="s">
        <v>47</v>
      </c>
      <c r="E63" s="31" t="s">
        <v>14</v>
      </c>
      <c r="F63" s="23">
        <v>2</v>
      </c>
      <c r="G63" s="20" t="s">
        <v>15</v>
      </c>
      <c r="H63" s="33">
        <v>2017</v>
      </c>
      <c r="I63" s="26" t="s">
        <v>19</v>
      </c>
      <c r="J63" s="32">
        <v>384.7</v>
      </c>
      <c r="K63" s="21"/>
      <c r="L63" t="s">
        <v>16</v>
      </c>
    </row>
    <row r="64" spans="2:12" ht="30" x14ac:dyDescent="0.25">
      <c r="B64" s="18">
        <f t="shared" si="1"/>
        <v>50</v>
      </c>
      <c r="C64" s="19">
        <v>2012022</v>
      </c>
      <c r="D64" s="24" t="s">
        <v>60</v>
      </c>
      <c r="E64" s="31" t="s">
        <v>14</v>
      </c>
      <c r="F64" s="23">
        <v>45</v>
      </c>
      <c r="G64" s="20" t="s">
        <v>15</v>
      </c>
      <c r="H64" s="33">
        <v>2017</v>
      </c>
      <c r="I64" s="26" t="s">
        <v>12</v>
      </c>
      <c r="J64" s="32">
        <v>508.98</v>
      </c>
      <c r="K64" s="21"/>
      <c r="L64" t="s">
        <v>16</v>
      </c>
    </row>
    <row r="65" spans="2:12" ht="60" x14ac:dyDescent="0.25">
      <c r="B65" s="18">
        <f t="shared" si="1"/>
        <v>51</v>
      </c>
      <c r="C65" s="19">
        <v>2012028</v>
      </c>
      <c r="D65" s="24" t="s">
        <v>24</v>
      </c>
      <c r="E65" s="31" t="s">
        <v>14</v>
      </c>
      <c r="F65" s="23">
        <v>0.27</v>
      </c>
      <c r="G65" s="20" t="s">
        <v>15</v>
      </c>
      <c r="H65" s="33">
        <v>2017</v>
      </c>
      <c r="I65" s="26" t="s">
        <v>19</v>
      </c>
      <c r="J65" s="32">
        <v>213.12</v>
      </c>
      <c r="K65" s="21"/>
      <c r="L65" t="s">
        <v>16</v>
      </c>
    </row>
    <row r="66" spans="2:12" ht="30" x14ac:dyDescent="0.25">
      <c r="B66" s="18">
        <f t="shared" si="1"/>
        <v>52</v>
      </c>
      <c r="C66" s="19">
        <v>2012030</v>
      </c>
      <c r="D66" s="24" t="s">
        <v>26</v>
      </c>
      <c r="E66" s="31" t="s">
        <v>14</v>
      </c>
      <c r="F66" s="23">
        <v>59.8</v>
      </c>
      <c r="G66" s="20" t="s">
        <v>15</v>
      </c>
      <c r="H66" s="33" t="s">
        <v>20</v>
      </c>
      <c r="I66" s="26" t="s">
        <v>12</v>
      </c>
      <c r="J66" s="32">
        <v>401</v>
      </c>
      <c r="K66" s="21"/>
      <c r="L66" t="s">
        <v>16</v>
      </c>
    </row>
    <row r="67" spans="2:12" ht="30" x14ac:dyDescent="0.25">
      <c r="B67" s="18">
        <f t="shared" si="1"/>
        <v>53</v>
      </c>
      <c r="C67" s="19">
        <v>2012045</v>
      </c>
      <c r="D67" s="24" t="s">
        <v>61</v>
      </c>
      <c r="E67" s="31" t="s">
        <v>14</v>
      </c>
      <c r="F67" s="23">
        <v>28.2</v>
      </c>
      <c r="G67" s="20" t="s">
        <v>15</v>
      </c>
      <c r="H67" s="33">
        <v>2017</v>
      </c>
      <c r="I67" s="26" t="s">
        <v>12</v>
      </c>
      <c r="J67" s="32">
        <v>625.41999999999996</v>
      </c>
      <c r="K67" s="21"/>
      <c r="L67" t="s">
        <v>16</v>
      </c>
    </row>
    <row r="68" spans="2:12" ht="60" x14ac:dyDescent="0.25">
      <c r="B68" s="18">
        <f t="shared" si="1"/>
        <v>54</v>
      </c>
      <c r="C68" s="19">
        <v>2012046</v>
      </c>
      <c r="D68" s="24" t="s">
        <v>34</v>
      </c>
      <c r="E68" s="31" t="s">
        <v>14</v>
      </c>
      <c r="F68" s="23">
        <v>1</v>
      </c>
      <c r="G68" s="20" t="s">
        <v>15</v>
      </c>
      <c r="H68" s="33">
        <v>2017</v>
      </c>
      <c r="I68" s="26" t="s">
        <v>19</v>
      </c>
      <c r="J68" s="32">
        <v>96.31</v>
      </c>
      <c r="K68" s="21"/>
      <c r="L68" t="s">
        <v>16</v>
      </c>
    </row>
    <row r="69" spans="2:12" ht="30" x14ac:dyDescent="0.25">
      <c r="B69" s="18">
        <f t="shared" si="1"/>
        <v>55</v>
      </c>
      <c r="C69" s="19">
        <v>2029055</v>
      </c>
      <c r="D69" s="24" t="s">
        <v>62</v>
      </c>
      <c r="E69" s="31" t="s">
        <v>14</v>
      </c>
      <c r="F69" s="23">
        <v>74.5</v>
      </c>
      <c r="G69" s="20" t="s">
        <v>15</v>
      </c>
      <c r="H69" s="33">
        <v>2017</v>
      </c>
      <c r="I69" s="26" t="s">
        <v>12</v>
      </c>
      <c r="J69" s="32">
        <v>61.06</v>
      </c>
      <c r="K69" s="21"/>
      <c r="L69" t="s">
        <v>16</v>
      </c>
    </row>
    <row r="70" spans="2:12" ht="30" x14ac:dyDescent="0.25">
      <c r="B70" s="18">
        <f t="shared" si="1"/>
        <v>56</v>
      </c>
      <c r="C70" s="19">
        <v>2032106</v>
      </c>
      <c r="D70" s="24" t="s">
        <v>63</v>
      </c>
      <c r="E70" s="31" t="s">
        <v>14</v>
      </c>
      <c r="F70" s="23">
        <v>120</v>
      </c>
      <c r="G70" s="20" t="s">
        <v>15</v>
      </c>
      <c r="H70" s="33">
        <v>2017</v>
      </c>
      <c r="I70" s="26" t="s">
        <v>12</v>
      </c>
      <c r="J70" s="32">
        <v>200.01</v>
      </c>
      <c r="K70" s="21"/>
      <c r="L70" t="s">
        <v>16</v>
      </c>
    </row>
    <row r="71" spans="2:12" ht="30" x14ac:dyDescent="0.25">
      <c r="B71" s="18">
        <f t="shared" si="1"/>
        <v>57</v>
      </c>
      <c r="C71" s="19">
        <v>2032107</v>
      </c>
      <c r="D71" s="24" t="s">
        <v>64</v>
      </c>
      <c r="E71" s="31" t="s">
        <v>14</v>
      </c>
      <c r="F71" s="23">
        <v>27</v>
      </c>
      <c r="G71" s="20" t="s">
        <v>15</v>
      </c>
      <c r="H71" s="33">
        <v>2017</v>
      </c>
      <c r="I71" s="26" t="s">
        <v>12</v>
      </c>
      <c r="J71" s="32">
        <v>96.38</v>
      </c>
      <c r="K71" s="21"/>
      <c r="L71" t="s">
        <v>16</v>
      </c>
    </row>
    <row r="72" spans="2:12" ht="30" x14ac:dyDescent="0.25">
      <c r="B72" s="18">
        <f t="shared" si="1"/>
        <v>58</v>
      </c>
      <c r="C72" s="19">
        <v>2032112</v>
      </c>
      <c r="D72" s="24" t="s">
        <v>65</v>
      </c>
      <c r="E72" s="31" t="s">
        <v>14</v>
      </c>
      <c r="F72" s="23">
        <v>120.3</v>
      </c>
      <c r="G72" s="20" t="s">
        <v>15</v>
      </c>
      <c r="H72" s="33">
        <v>2017</v>
      </c>
      <c r="I72" s="26" t="s">
        <v>17</v>
      </c>
      <c r="J72" s="32">
        <v>141</v>
      </c>
      <c r="K72" s="21"/>
      <c r="L72" t="s">
        <v>16</v>
      </c>
    </row>
    <row r="73" spans="2:12" ht="30" x14ac:dyDescent="0.25">
      <c r="B73" s="18">
        <f t="shared" si="1"/>
        <v>59</v>
      </c>
      <c r="C73" s="19">
        <v>2140618</v>
      </c>
      <c r="D73" s="24" t="s">
        <v>26</v>
      </c>
      <c r="E73" s="31" t="s">
        <v>14</v>
      </c>
      <c r="F73" s="23">
        <v>52</v>
      </c>
      <c r="G73" s="20" t="s">
        <v>15</v>
      </c>
      <c r="H73" s="33">
        <v>2019</v>
      </c>
      <c r="I73" s="26" t="s">
        <v>12</v>
      </c>
      <c r="J73" s="32">
        <v>380</v>
      </c>
      <c r="K73" s="21"/>
      <c r="L73" t="s">
        <v>16</v>
      </c>
    </row>
    <row r="74" spans="2:12" ht="30" x14ac:dyDescent="0.25">
      <c r="B74" s="18">
        <f t="shared" si="1"/>
        <v>60</v>
      </c>
      <c r="C74" s="19">
        <v>2140618</v>
      </c>
      <c r="D74" s="24" t="s">
        <v>26</v>
      </c>
      <c r="E74" s="31" t="s">
        <v>14</v>
      </c>
      <c r="F74" s="23">
        <v>25</v>
      </c>
      <c r="G74" s="20" t="s">
        <v>15</v>
      </c>
      <c r="H74" s="33">
        <v>2020</v>
      </c>
      <c r="I74" s="26" t="s">
        <v>12</v>
      </c>
      <c r="J74" s="32">
        <v>380</v>
      </c>
      <c r="K74" s="21"/>
      <c r="L74" t="s">
        <v>16</v>
      </c>
    </row>
    <row r="75" spans="2:12" ht="30" x14ac:dyDescent="0.25">
      <c r="B75" s="18">
        <f t="shared" si="1"/>
        <v>61</v>
      </c>
      <c r="C75" s="19">
        <v>2148816</v>
      </c>
      <c r="D75" s="24" t="s">
        <v>58</v>
      </c>
      <c r="E75" s="31" t="s">
        <v>14</v>
      </c>
      <c r="F75" s="23">
        <v>9</v>
      </c>
      <c r="G75" s="20" t="s">
        <v>15</v>
      </c>
      <c r="H75" s="33">
        <v>2023</v>
      </c>
      <c r="I75" s="26" t="s">
        <v>12</v>
      </c>
      <c r="J75" s="32">
        <v>346.19</v>
      </c>
      <c r="K75" s="21"/>
      <c r="L75" t="s">
        <v>16</v>
      </c>
    </row>
    <row r="76" spans="2:12" ht="30" x14ac:dyDescent="0.25">
      <c r="B76" s="18">
        <f t="shared" si="1"/>
        <v>62</v>
      </c>
      <c r="C76" s="19">
        <v>2192470</v>
      </c>
      <c r="D76" s="24" t="s">
        <v>54</v>
      </c>
      <c r="E76" s="31" t="s">
        <v>14</v>
      </c>
      <c r="F76" s="23">
        <v>94</v>
      </c>
      <c r="G76" s="20" t="s">
        <v>15</v>
      </c>
      <c r="H76" s="33">
        <v>2018</v>
      </c>
      <c r="I76" s="26" t="s">
        <v>12</v>
      </c>
      <c r="J76" s="32">
        <v>600.95000000000005</v>
      </c>
      <c r="K76" s="21"/>
      <c r="L76" t="s">
        <v>16</v>
      </c>
    </row>
    <row r="77" spans="2:12" ht="60" x14ac:dyDescent="0.25">
      <c r="B77" s="18">
        <f t="shared" si="1"/>
        <v>63</v>
      </c>
      <c r="C77" s="19">
        <v>2239391</v>
      </c>
      <c r="D77" s="24" t="s">
        <v>66</v>
      </c>
      <c r="E77" s="31" t="s">
        <v>14</v>
      </c>
      <c r="F77" s="23">
        <v>5</v>
      </c>
      <c r="G77" s="20" t="s">
        <v>15</v>
      </c>
      <c r="H77" s="33">
        <v>2018</v>
      </c>
      <c r="I77" s="26" t="s">
        <v>19</v>
      </c>
      <c r="J77" s="32">
        <v>412.35</v>
      </c>
      <c r="K77" s="21"/>
      <c r="L77" t="s">
        <v>16</v>
      </c>
    </row>
    <row r="78" spans="2:12" ht="30" x14ac:dyDescent="0.25">
      <c r="B78" s="18">
        <f t="shared" si="1"/>
        <v>64</v>
      </c>
      <c r="C78" s="19">
        <v>2258915</v>
      </c>
      <c r="D78" s="24" t="s">
        <v>26</v>
      </c>
      <c r="E78" s="31" t="s">
        <v>14</v>
      </c>
      <c r="F78" s="23">
        <v>28</v>
      </c>
      <c r="G78" s="20" t="s">
        <v>15</v>
      </c>
      <c r="H78" s="33">
        <v>2018</v>
      </c>
      <c r="I78" s="26" t="s">
        <v>12</v>
      </c>
      <c r="J78" s="32">
        <v>485.99</v>
      </c>
      <c r="K78" s="21"/>
      <c r="L78" t="s">
        <v>16</v>
      </c>
    </row>
    <row r="79" spans="2:12" ht="60" x14ac:dyDescent="0.25">
      <c r="B79" s="18">
        <f t="shared" si="1"/>
        <v>65</v>
      </c>
      <c r="C79" s="19">
        <v>2316328</v>
      </c>
      <c r="D79" s="24" t="s">
        <v>67</v>
      </c>
      <c r="E79" s="31" t="s">
        <v>14</v>
      </c>
      <c r="F79" s="23">
        <v>5</v>
      </c>
      <c r="G79" s="20" t="s">
        <v>15</v>
      </c>
      <c r="H79" s="33">
        <v>2020</v>
      </c>
      <c r="I79" s="26" t="s">
        <v>19</v>
      </c>
      <c r="J79" s="32">
        <v>623.72</v>
      </c>
      <c r="K79" s="21"/>
      <c r="L79" t="s">
        <v>16</v>
      </c>
    </row>
    <row r="80" spans="2:12" ht="30" x14ac:dyDescent="0.25">
      <c r="B80" s="18">
        <f t="shared" ref="B80:B103" si="2">+B79+1</f>
        <v>66</v>
      </c>
      <c r="C80" s="19">
        <v>2334543</v>
      </c>
      <c r="D80" s="24" t="s">
        <v>68</v>
      </c>
      <c r="E80" s="31" t="s">
        <v>14</v>
      </c>
      <c r="F80" s="23">
        <v>20</v>
      </c>
      <c r="G80" s="20" t="s">
        <v>15</v>
      </c>
      <c r="H80" s="33">
        <v>2021</v>
      </c>
      <c r="I80" s="26" t="s">
        <v>12</v>
      </c>
      <c r="J80" s="32">
        <v>635</v>
      </c>
      <c r="K80" s="21"/>
      <c r="L80" t="s">
        <v>16</v>
      </c>
    </row>
    <row r="81" spans="2:12" ht="30" x14ac:dyDescent="0.25">
      <c r="B81" s="18">
        <f t="shared" si="2"/>
        <v>67</v>
      </c>
      <c r="C81" s="19">
        <v>2335225</v>
      </c>
      <c r="D81" s="24" t="s">
        <v>69</v>
      </c>
      <c r="E81" s="31" t="s">
        <v>14</v>
      </c>
      <c r="F81" s="23">
        <v>123</v>
      </c>
      <c r="G81" s="20" t="s">
        <v>15</v>
      </c>
      <c r="H81" s="33">
        <v>2020</v>
      </c>
      <c r="I81" s="26" t="s">
        <v>12</v>
      </c>
      <c r="J81" s="32">
        <v>459</v>
      </c>
      <c r="K81" s="21"/>
      <c r="L81" t="s">
        <v>16</v>
      </c>
    </row>
    <row r="82" spans="2:12" ht="30" x14ac:dyDescent="0.25">
      <c r="B82" s="18">
        <f t="shared" si="2"/>
        <v>68</v>
      </c>
      <c r="C82" s="19">
        <v>2364006</v>
      </c>
      <c r="D82" s="24" t="s">
        <v>70</v>
      </c>
      <c r="E82" s="31" t="s">
        <v>14</v>
      </c>
      <c r="F82" s="23">
        <v>37.799999999999997</v>
      </c>
      <c r="G82" s="20" t="s">
        <v>15</v>
      </c>
      <c r="H82" s="33">
        <v>2020</v>
      </c>
      <c r="I82" s="26" t="s">
        <v>12</v>
      </c>
      <c r="J82" s="32">
        <v>147.29</v>
      </c>
      <c r="K82" s="21"/>
      <c r="L82" t="s">
        <v>16</v>
      </c>
    </row>
    <row r="83" spans="2:12" ht="30" x14ac:dyDescent="0.25">
      <c r="B83" s="18">
        <f t="shared" si="2"/>
        <v>69</v>
      </c>
      <c r="C83" s="19">
        <v>2364007</v>
      </c>
      <c r="D83" s="24" t="s">
        <v>71</v>
      </c>
      <c r="E83" s="31" t="s">
        <v>14</v>
      </c>
      <c r="F83" s="23">
        <v>86.4</v>
      </c>
      <c r="G83" s="20" t="s">
        <v>15</v>
      </c>
      <c r="H83" s="33">
        <v>2019</v>
      </c>
      <c r="I83" s="26" t="s">
        <v>12</v>
      </c>
      <c r="J83" s="32">
        <v>129.46</v>
      </c>
      <c r="K83" s="21"/>
      <c r="L83" t="s">
        <v>16</v>
      </c>
    </row>
    <row r="84" spans="2:12" ht="30" x14ac:dyDescent="0.25">
      <c r="B84" s="18">
        <f t="shared" si="2"/>
        <v>70</v>
      </c>
      <c r="C84" s="19">
        <v>2364081</v>
      </c>
      <c r="D84" s="24" t="s">
        <v>72</v>
      </c>
      <c r="E84" s="31" t="s">
        <v>14</v>
      </c>
      <c r="F84" s="23">
        <v>41.8</v>
      </c>
      <c r="G84" s="20" t="s">
        <v>15</v>
      </c>
      <c r="H84" s="33" t="s">
        <v>20</v>
      </c>
      <c r="I84" s="26" t="s">
        <v>12</v>
      </c>
      <c r="J84" s="32">
        <v>121.21</v>
      </c>
      <c r="K84" s="21"/>
      <c r="L84" t="s">
        <v>16</v>
      </c>
    </row>
    <row r="85" spans="2:12" ht="30" x14ac:dyDescent="0.25">
      <c r="B85" s="18">
        <f t="shared" si="2"/>
        <v>71</v>
      </c>
      <c r="C85" s="19">
        <v>2364082</v>
      </c>
      <c r="D85" s="24" t="s">
        <v>73</v>
      </c>
      <c r="E85" s="31" t="s">
        <v>14</v>
      </c>
      <c r="F85" s="23">
        <v>83.4</v>
      </c>
      <c r="G85" s="20" t="s">
        <v>15</v>
      </c>
      <c r="H85" s="33">
        <v>2019</v>
      </c>
      <c r="I85" s="26" t="s">
        <v>12</v>
      </c>
      <c r="J85" s="32">
        <v>281.2</v>
      </c>
      <c r="K85" s="21"/>
      <c r="L85" t="s">
        <v>16</v>
      </c>
    </row>
    <row r="86" spans="2:12" ht="30" x14ac:dyDescent="0.25">
      <c r="B86" s="18">
        <f t="shared" si="2"/>
        <v>72</v>
      </c>
      <c r="C86" s="19">
        <v>2394077</v>
      </c>
      <c r="D86" s="24" t="s">
        <v>74</v>
      </c>
      <c r="E86" s="31" t="s">
        <v>14</v>
      </c>
      <c r="F86" s="23">
        <v>99</v>
      </c>
      <c r="G86" s="20" t="s">
        <v>15</v>
      </c>
      <c r="H86" s="33" t="s">
        <v>20</v>
      </c>
      <c r="I86" s="26" t="s">
        <v>12</v>
      </c>
      <c r="J86" s="32">
        <v>179.06</v>
      </c>
      <c r="K86" s="21"/>
      <c r="L86" t="s">
        <v>16</v>
      </c>
    </row>
    <row r="87" spans="2:12" ht="30" x14ac:dyDescent="0.25">
      <c r="B87" s="18">
        <f t="shared" si="2"/>
        <v>73</v>
      </c>
      <c r="C87" s="19">
        <v>2397511</v>
      </c>
      <c r="D87" s="24" t="s">
        <v>75</v>
      </c>
      <c r="E87" s="31" t="s">
        <v>14</v>
      </c>
      <c r="F87" s="23">
        <v>25</v>
      </c>
      <c r="G87" s="20" t="s">
        <v>15</v>
      </c>
      <c r="H87" s="33" t="s">
        <v>20</v>
      </c>
      <c r="I87" s="26" t="s">
        <v>12</v>
      </c>
      <c r="J87" s="32">
        <v>655.61</v>
      </c>
      <c r="K87" s="21"/>
      <c r="L87" t="s">
        <v>16</v>
      </c>
    </row>
    <row r="88" spans="2:12" ht="60" x14ac:dyDescent="0.25">
      <c r="B88" s="18">
        <f t="shared" si="2"/>
        <v>74</v>
      </c>
      <c r="C88" s="19">
        <v>2398151</v>
      </c>
      <c r="D88" s="24" t="s">
        <v>76</v>
      </c>
      <c r="E88" s="31" t="s">
        <v>14</v>
      </c>
      <c r="F88" s="23">
        <v>4.2</v>
      </c>
      <c r="G88" s="20" t="s">
        <v>15</v>
      </c>
      <c r="H88" s="33">
        <v>2019</v>
      </c>
      <c r="I88" s="26" t="s">
        <v>19</v>
      </c>
      <c r="J88" s="32">
        <v>1422.9</v>
      </c>
      <c r="K88" s="21"/>
      <c r="L88" t="s">
        <v>16</v>
      </c>
    </row>
    <row r="89" spans="2:12" ht="30" x14ac:dyDescent="0.25">
      <c r="B89" s="18">
        <f t="shared" si="2"/>
        <v>75</v>
      </c>
      <c r="C89" s="19">
        <v>2405171</v>
      </c>
      <c r="D89" s="24" t="s">
        <v>77</v>
      </c>
      <c r="E89" s="31" t="s">
        <v>14</v>
      </c>
      <c r="F89" s="23">
        <v>320</v>
      </c>
      <c r="G89" s="20" t="s">
        <v>15</v>
      </c>
      <c r="H89" s="33">
        <v>2020</v>
      </c>
      <c r="I89" s="26" t="s">
        <v>12</v>
      </c>
      <c r="J89" s="32">
        <v>288.63</v>
      </c>
      <c r="K89" s="21"/>
      <c r="L89" t="s">
        <v>16</v>
      </c>
    </row>
    <row r="90" spans="2:12" ht="30" x14ac:dyDescent="0.25">
      <c r="B90" s="18">
        <f t="shared" si="2"/>
        <v>76</v>
      </c>
      <c r="C90" s="19">
        <v>2405172</v>
      </c>
      <c r="D90" s="24" t="s">
        <v>78</v>
      </c>
      <c r="E90" s="31" t="s">
        <v>14</v>
      </c>
      <c r="F90" s="23">
        <v>206</v>
      </c>
      <c r="G90" s="20" t="s">
        <v>15</v>
      </c>
      <c r="H90" s="33">
        <v>2019</v>
      </c>
      <c r="I90" s="26" t="s">
        <v>17</v>
      </c>
      <c r="J90" s="32">
        <v>204</v>
      </c>
      <c r="K90" s="21"/>
      <c r="L90" t="s">
        <v>16</v>
      </c>
    </row>
    <row r="91" spans="2:12" ht="30" x14ac:dyDescent="0.25">
      <c r="B91" s="18">
        <f t="shared" si="2"/>
        <v>77</v>
      </c>
      <c r="C91" s="19">
        <v>2405173</v>
      </c>
      <c r="D91" s="24" t="s">
        <v>79</v>
      </c>
      <c r="E91" s="31" t="s">
        <v>14</v>
      </c>
      <c r="F91" s="23">
        <v>324</v>
      </c>
      <c r="G91" s="20" t="s">
        <v>15</v>
      </c>
      <c r="H91" s="33" t="s">
        <v>20</v>
      </c>
      <c r="I91" s="26" t="s">
        <v>12</v>
      </c>
      <c r="J91" s="32">
        <v>108.28</v>
      </c>
      <c r="K91" s="21"/>
      <c r="L91" t="s">
        <v>16</v>
      </c>
    </row>
    <row r="92" spans="2:12" ht="30" x14ac:dyDescent="0.25">
      <c r="B92" s="18">
        <f t="shared" si="2"/>
        <v>78</v>
      </c>
      <c r="C92" s="19">
        <v>2405174</v>
      </c>
      <c r="D92" s="24" t="s">
        <v>80</v>
      </c>
      <c r="E92" s="31" t="s">
        <v>14</v>
      </c>
      <c r="F92" s="23">
        <v>1</v>
      </c>
      <c r="G92" s="20" t="s">
        <v>15</v>
      </c>
      <c r="H92" s="33">
        <v>2019</v>
      </c>
      <c r="I92" s="26" t="s">
        <v>12</v>
      </c>
      <c r="J92" s="32">
        <v>451.45</v>
      </c>
      <c r="K92" s="21"/>
      <c r="L92" t="s">
        <v>16</v>
      </c>
    </row>
    <row r="93" spans="2:12" ht="30" x14ac:dyDescent="0.25">
      <c r="B93" s="18">
        <f t="shared" si="2"/>
        <v>79</v>
      </c>
      <c r="C93" s="19">
        <v>2489867</v>
      </c>
      <c r="D93" s="24" t="s">
        <v>28</v>
      </c>
      <c r="E93" s="31" t="s">
        <v>14</v>
      </c>
      <c r="F93" s="23">
        <v>420</v>
      </c>
      <c r="G93" s="20" t="s">
        <v>15</v>
      </c>
      <c r="H93" s="33">
        <v>2020</v>
      </c>
      <c r="I93" s="26" t="s">
        <v>12</v>
      </c>
      <c r="J93" s="32">
        <v>342.8</v>
      </c>
      <c r="K93" s="21"/>
      <c r="L93" t="s">
        <v>16</v>
      </c>
    </row>
    <row r="94" spans="2:12" ht="30" x14ac:dyDescent="0.25">
      <c r="B94" s="18">
        <f t="shared" si="2"/>
        <v>80</v>
      </c>
      <c r="C94" s="19">
        <v>2542261</v>
      </c>
      <c r="D94" s="24" t="s">
        <v>81</v>
      </c>
      <c r="E94" s="31" t="s">
        <v>14</v>
      </c>
      <c r="F94" s="23">
        <v>72</v>
      </c>
      <c r="G94" s="20" t="s">
        <v>15</v>
      </c>
      <c r="H94" s="33">
        <v>2020</v>
      </c>
      <c r="I94" s="26" t="s">
        <v>12</v>
      </c>
      <c r="J94" s="32">
        <v>121.2</v>
      </c>
      <c r="K94" s="21"/>
      <c r="L94" t="s">
        <v>16</v>
      </c>
    </row>
    <row r="95" spans="2:12" ht="30" x14ac:dyDescent="0.25">
      <c r="B95" s="18">
        <f t="shared" si="2"/>
        <v>81</v>
      </c>
      <c r="C95" s="19">
        <v>2543269</v>
      </c>
      <c r="D95" s="24" t="s">
        <v>82</v>
      </c>
      <c r="E95" s="31" t="s">
        <v>14</v>
      </c>
      <c r="F95" s="23">
        <v>280</v>
      </c>
      <c r="G95" s="20" t="s">
        <v>15</v>
      </c>
      <c r="H95" s="33">
        <v>2020</v>
      </c>
      <c r="I95" s="26" t="s">
        <v>12</v>
      </c>
      <c r="J95" s="32">
        <v>524.71</v>
      </c>
      <c r="K95" s="21"/>
      <c r="L95" t="s">
        <v>16</v>
      </c>
    </row>
    <row r="96" spans="2:12" ht="30" x14ac:dyDescent="0.25">
      <c r="B96" s="18">
        <f t="shared" si="2"/>
        <v>82</v>
      </c>
      <c r="C96" s="19">
        <v>2586920</v>
      </c>
      <c r="D96" s="24" t="s">
        <v>83</v>
      </c>
      <c r="E96" s="31" t="s">
        <v>14</v>
      </c>
      <c r="F96" s="23">
        <v>389</v>
      </c>
      <c r="G96" s="20" t="s">
        <v>15</v>
      </c>
      <c r="H96" s="33">
        <v>2020</v>
      </c>
      <c r="I96" s="26" t="s">
        <v>12</v>
      </c>
      <c r="J96" s="32">
        <v>258.89999999999998</v>
      </c>
      <c r="K96" s="21"/>
      <c r="L96" t="s">
        <v>16</v>
      </c>
    </row>
    <row r="97" spans="2:12" ht="30" x14ac:dyDescent="0.25">
      <c r="B97" s="18">
        <f t="shared" si="2"/>
        <v>83</v>
      </c>
      <c r="C97" s="19">
        <v>10006778</v>
      </c>
      <c r="D97" s="24" t="s">
        <v>84</v>
      </c>
      <c r="E97" s="31" t="s">
        <v>14</v>
      </c>
      <c r="F97" s="23">
        <v>6291.6799999999994</v>
      </c>
      <c r="G97" s="20" t="s">
        <v>15</v>
      </c>
      <c r="H97" s="33" t="s">
        <v>94</v>
      </c>
      <c r="I97" s="26" t="s">
        <v>12</v>
      </c>
      <c r="J97" s="32">
        <v>45.75</v>
      </c>
      <c r="K97" s="21"/>
      <c r="L97" t="s">
        <v>16</v>
      </c>
    </row>
    <row r="98" spans="2:12" ht="30" x14ac:dyDescent="0.25">
      <c r="B98" s="18">
        <f t="shared" si="2"/>
        <v>84</v>
      </c>
      <c r="C98" s="19">
        <v>20045551</v>
      </c>
      <c r="D98" s="24" t="s">
        <v>44</v>
      </c>
      <c r="E98" s="31" t="s">
        <v>14</v>
      </c>
      <c r="F98" s="23">
        <v>6</v>
      </c>
      <c r="G98" s="20" t="s">
        <v>15</v>
      </c>
      <c r="H98" s="33">
        <v>2023</v>
      </c>
      <c r="I98" s="26" t="s">
        <v>12</v>
      </c>
      <c r="J98" s="32">
        <v>376.42</v>
      </c>
      <c r="K98" s="21"/>
      <c r="L98" t="s">
        <v>16</v>
      </c>
    </row>
    <row r="99" spans="2:12" ht="30" x14ac:dyDescent="0.25">
      <c r="B99" s="18">
        <f t="shared" si="2"/>
        <v>85</v>
      </c>
      <c r="C99" s="19">
        <v>20045657</v>
      </c>
      <c r="D99" s="24" t="s">
        <v>26</v>
      </c>
      <c r="E99" s="31" t="s">
        <v>14</v>
      </c>
      <c r="F99" s="23">
        <v>14</v>
      </c>
      <c r="G99" s="20" t="s">
        <v>15</v>
      </c>
      <c r="H99" s="33">
        <v>2023</v>
      </c>
      <c r="I99" s="26" t="s">
        <v>12</v>
      </c>
      <c r="J99" s="32">
        <v>714.34</v>
      </c>
      <c r="K99" s="21"/>
      <c r="L99" t="s">
        <v>16</v>
      </c>
    </row>
    <row r="100" spans="2:12" ht="60" x14ac:dyDescent="0.25">
      <c r="B100" s="18">
        <f t="shared" si="2"/>
        <v>86</v>
      </c>
      <c r="C100" s="19">
        <v>1396769</v>
      </c>
      <c r="D100" s="24" t="s">
        <v>85</v>
      </c>
      <c r="E100" s="31" t="s">
        <v>14</v>
      </c>
      <c r="F100" s="23">
        <v>5</v>
      </c>
      <c r="G100" s="20" t="s">
        <v>15</v>
      </c>
      <c r="H100" s="33">
        <v>2015</v>
      </c>
      <c r="I100" s="26" t="s">
        <v>19</v>
      </c>
      <c r="J100" s="32">
        <v>296.33999999999997</v>
      </c>
      <c r="K100" s="21"/>
      <c r="L100" t="s">
        <v>18</v>
      </c>
    </row>
    <row r="101" spans="2:12" ht="60" x14ac:dyDescent="0.25">
      <c r="B101" s="18">
        <f t="shared" si="2"/>
        <v>87</v>
      </c>
      <c r="C101" s="19">
        <v>1440910</v>
      </c>
      <c r="D101" s="24" t="s">
        <v>86</v>
      </c>
      <c r="E101" s="31" t="s">
        <v>14</v>
      </c>
      <c r="F101" s="23">
        <v>880</v>
      </c>
      <c r="G101" s="20" t="s">
        <v>15</v>
      </c>
      <c r="H101" s="33">
        <v>2012</v>
      </c>
      <c r="I101" s="26" t="s">
        <v>19</v>
      </c>
      <c r="J101" s="32">
        <v>207.81</v>
      </c>
      <c r="K101" s="21"/>
      <c r="L101" t="s">
        <v>18</v>
      </c>
    </row>
    <row r="102" spans="2:12" ht="60" x14ac:dyDescent="0.25">
      <c r="B102" s="18">
        <f t="shared" si="2"/>
        <v>88</v>
      </c>
      <c r="C102" s="19">
        <v>1632160</v>
      </c>
      <c r="D102" s="24" t="s">
        <v>45</v>
      </c>
      <c r="E102" s="31" t="s">
        <v>14</v>
      </c>
      <c r="F102" s="23">
        <v>3</v>
      </c>
      <c r="G102" s="20" t="s">
        <v>15</v>
      </c>
      <c r="H102" s="33">
        <v>2015</v>
      </c>
      <c r="I102" s="26" t="s">
        <v>19</v>
      </c>
      <c r="J102" s="32">
        <v>232.3</v>
      </c>
      <c r="K102" s="21"/>
      <c r="L102" t="s">
        <v>18</v>
      </c>
    </row>
    <row r="103" spans="2:12" ht="60" x14ac:dyDescent="0.25">
      <c r="B103" s="18">
        <f t="shared" si="2"/>
        <v>89</v>
      </c>
      <c r="C103" s="19">
        <v>10122006</v>
      </c>
      <c r="D103" s="24" t="s">
        <v>87</v>
      </c>
      <c r="E103" s="31" t="s">
        <v>14</v>
      </c>
      <c r="F103" s="23">
        <v>3914</v>
      </c>
      <c r="G103" s="20" t="s">
        <v>15</v>
      </c>
      <c r="H103" s="33">
        <v>2024</v>
      </c>
      <c r="I103" s="26" t="s">
        <v>19</v>
      </c>
      <c r="J103" s="32">
        <v>34.049999999999997</v>
      </c>
      <c r="K103" s="21"/>
      <c r="L103" t="s">
        <v>18</v>
      </c>
    </row>
  </sheetData>
  <autoFilter ref="A14:L103"/>
  <mergeCells count="5">
    <mergeCell ref="B2:G2"/>
    <mergeCell ref="B4:H4"/>
    <mergeCell ref="B6:H6"/>
    <mergeCell ref="B9:G9"/>
    <mergeCell ref="B11:G11"/>
  </mergeCells>
  <conditionalFormatting sqref="C74:C77">
    <cfRule type="duplicateValues" dxfId="9" priority="3"/>
  </conditionalFormatting>
  <conditionalFormatting sqref="D74:D77">
    <cfRule type="duplicateValues" dxfId="8" priority="4"/>
  </conditionalFormatting>
  <conditionalFormatting sqref="C15:C28">
    <cfRule type="duplicateValues" dxfId="7" priority="56"/>
  </conditionalFormatting>
  <conditionalFormatting sqref="D15:D28">
    <cfRule type="duplicateValues" dxfId="6" priority="58"/>
  </conditionalFormatting>
  <conditionalFormatting sqref="C29:C42">
    <cfRule type="duplicateValues" dxfId="5" priority="59"/>
  </conditionalFormatting>
  <conditionalFormatting sqref="D29:D42">
    <cfRule type="duplicateValues" dxfId="4" priority="61"/>
  </conditionalFormatting>
  <conditionalFormatting sqref="C43:C73">
    <cfRule type="duplicateValues" dxfId="3" priority="74"/>
  </conditionalFormatting>
  <conditionalFormatting sqref="D43:D73">
    <cfRule type="duplicateValues" dxfId="2" priority="76"/>
  </conditionalFormatting>
  <conditionalFormatting sqref="C78:C103">
    <cfRule type="duplicateValues" dxfId="1" priority="89"/>
  </conditionalFormatting>
  <conditionalFormatting sqref="D78:D103">
    <cfRule type="duplicateValues" dxfId="0" priority="91"/>
  </conditionalFormatting>
  <pageMargins left="0.70866141732283472" right="0.70866141732283472" top="0.74803149606299213" bottom="0.74803149606299213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2025-06-09T11:40:25Z</dcterms:modified>
</cp:coreProperties>
</file>